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0920"/>
  </bookViews>
  <sheets>
    <sheet name="S&amp;M Reservoirs 11 (3)" sheetId="4" r:id="rId1"/>
  </sheets>
  <calcPr calcId="125725"/>
</workbook>
</file>

<file path=xl/calcChain.xml><?xml version="1.0" encoding="utf-8"?>
<calcChain xmlns="http://schemas.openxmlformats.org/spreadsheetml/2006/main">
  <c r="L15" i="4"/>
  <c r="I16"/>
  <c r="H16"/>
  <c r="G16"/>
  <c r="F16"/>
  <c r="L14"/>
  <c r="K14"/>
  <c r="L13"/>
  <c r="K13"/>
  <c r="J13"/>
  <c r="L12"/>
  <c r="K12"/>
  <c r="L11"/>
  <c r="K11"/>
  <c r="L10"/>
  <c r="K10"/>
  <c r="J10"/>
  <c r="L9"/>
  <c r="K9"/>
  <c r="L8"/>
  <c r="K8"/>
  <c r="L7"/>
  <c r="K7"/>
  <c r="J7"/>
  <c r="L6"/>
  <c r="K6"/>
  <c r="J6"/>
  <c r="O5"/>
  <c r="L5"/>
  <c r="K5"/>
  <c r="J5"/>
  <c r="J16" s="1"/>
  <c r="K16" l="1"/>
  <c r="L16"/>
</calcChain>
</file>

<file path=xl/sharedStrings.xml><?xml version="1.0" encoding="utf-8"?>
<sst xmlns="http://schemas.openxmlformats.org/spreadsheetml/2006/main" count="61" uniqueCount="52">
  <si>
    <t>ՑԱՆԿ</t>
  </si>
  <si>
    <t>Հ/Հ</t>
  </si>
  <si>
    <t>Ջրամբարի անվանումը</t>
  </si>
  <si>
    <t>Գետավազանը</t>
  </si>
  <si>
    <t>Մարզը</t>
  </si>
  <si>
    <t>Կարգավիճակը</t>
  </si>
  <si>
    <t>Էլ. Էներգիայի ծախսի տարեկան տնտեսում</t>
  </si>
  <si>
    <t>Ներդրման արդյունավետություն</t>
  </si>
  <si>
    <t>Արգիճիի</t>
  </si>
  <si>
    <t>Արգիճի</t>
  </si>
  <si>
    <t>Գեղարքունիքի</t>
  </si>
  <si>
    <t>Նոր: Առկա է ՀՄՀ-Հայաստան ծրագրով իրականացված նախնական նախագիծ</t>
  </si>
  <si>
    <t>Աստղաձոր</t>
  </si>
  <si>
    <t>Աստղաձորի</t>
  </si>
  <si>
    <t>Նոր: Առկա են նախնական ուսումնասիրություններ</t>
  </si>
  <si>
    <t>Վերնաշենի</t>
  </si>
  <si>
    <t>Սելավատար</t>
  </si>
  <si>
    <t>Վայոց Ձորի</t>
  </si>
  <si>
    <t>Արևադաշտի</t>
  </si>
  <si>
    <t>Արաքս</t>
  </si>
  <si>
    <t>Արմավիրի</t>
  </si>
  <si>
    <t>Քասախի</t>
  </si>
  <si>
    <t>Քասախ</t>
  </si>
  <si>
    <t>Արագածոտնի</t>
  </si>
  <si>
    <t>Խաչիկ</t>
  </si>
  <si>
    <t>Խաչիկի սելավատար</t>
  </si>
  <si>
    <t>Խնձորեսկ</t>
  </si>
  <si>
    <t>Կարկաչունի(Որոտանի վտակ)</t>
  </si>
  <si>
    <t>Սյունիքի</t>
  </si>
  <si>
    <t>Ելփինի</t>
  </si>
  <si>
    <t>Ելփին (Ափնային վտակ)</t>
  </si>
  <si>
    <t>Նոր: Առկա է նախագիծ</t>
  </si>
  <si>
    <t>Լիճքի (Մեղրիի)</t>
  </si>
  <si>
    <t>Մեղրիի</t>
  </si>
  <si>
    <t>Նոր: Առկա է ՀՄՀ-Հայաստանի նախնական նախագիծը:</t>
  </si>
  <si>
    <t>Գետիկի</t>
  </si>
  <si>
    <t>Չիչխան</t>
  </si>
  <si>
    <t>Լոռի</t>
  </si>
  <si>
    <t>Մասնակի կառուցված: Առկա է նախնական նախագիծ</t>
  </si>
  <si>
    <t>Առկա է 40 մլն խ/մ բազալտի հանք, որն անվարձահատույց կտրամադրվի ներդրողին՝ արդյունքում կձևավորվի թասը</t>
  </si>
  <si>
    <t>Ոռոգելի հողատարածքներ (հազ հա)</t>
  </si>
  <si>
    <t>1 հա  ոռոգելու համար                             (հազ $/հա)</t>
  </si>
  <si>
    <t>Շին արժեքը Ներառյալ 8% նախագծում և վերահսկում (մլն $)</t>
  </si>
  <si>
    <t>մլն դրամ</t>
  </si>
  <si>
    <t>մլն կվտ.ժ</t>
  </si>
  <si>
    <t>Ջրամբարի ընդհանուր ծավալը      (մլն  մ³)</t>
  </si>
  <si>
    <t>1 խ.մ ջուր կուտակելու համար ($/մ³)</t>
  </si>
  <si>
    <t>Խնձորուտի</t>
  </si>
  <si>
    <t>Վայոց ձորի</t>
  </si>
  <si>
    <t>Ջագրիչայ</t>
  </si>
  <si>
    <t>առաջնահերթ կառուցման ենթակա փոքր և միջին ջրամբարների</t>
  </si>
  <si>
    <t xml:space="preserve">Ընդամենը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</si>
</sst>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6"/>
      <color theme="1"/>
      <name val="GHEA Grapalat"/>
      <family val="3"/>
    </font>
    <font>
      <i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zoomScale="80" zoomScaleNormal="80" workbookViewId="0">
      <selection activeCell="A16" sqref="A16:E16"/>
    </sheetView>
  </sheetViews>
  <sheetFormatPr defaultRowHeight="15"/>
  <cols>
    <col min="1" max="1" width="4.42578125" customWidth="1"/>
    <col min="2" max="2" width="21.7109375" customWidth="1"/>
    <col min="3" max="3" width="30.28515625" customWidth="1"/>
    <col min="4" max="4" width="18.140625" customWidth="1"/>
    <col min="5" max="5" width="37.7109375" customWidth="1"/>
    <col min="6" max="6" width="9.5703125" bestFit="1" customWidth="1"/>
    <col min="7" max="7" width="13.85546875" bestFit="1" customWidth="1"/>
    <col min="8" max="8" width="10.5703125" customWidth="1"/>
    <col min="9" max="9" width="10" customWidth="1"/>
    <col min="10" max="10" width="11" bestFit="1" customWidth="1"/>
    <col min="11" max="11" width="9.28515625" bestFit="1" customWidth="1"/>
    <col min="12" max="12" width="12.140625" customWidth="1"/>
  </cols>
  <sheetData>
    <row r="1" spans="1:15" ht="69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5" ht="34.5" customHeight="1">
      <c r="A2" s="14" t="s">
        <v>50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5" ht="33" customHeight="1">
      <c r="A3" s="15" t="s">
        <v>1</v>
      </c>
      <c r="B3" s="17" t="s">
        <v>2</v>
      </c>
      <c r="C3" s="17" t="s">
        <v>3</v>
      </c>
      <c r="D3" s="17" t="s">
        <v>4</v>
      </c>
      <c r="E3" s="17" t="s">
        <v>5</v>
      </c>
      <c r="F3" s="18" t="s">
        <v>45</v>
      </c>
      <c r="G3" s="19" t="s">
        <v>40</v>
      </c>
      <c r="H3" s="18" t="s">
        <v>42</v>
      </c>
      <c r="I3" s="8" t="s">
        <v>6</v>
      </c>
      <c r="J3" s="9"/>
      <c r="K3" s="8" t="s">
        <v>7</v>
      </c>
      <c r="L3" s="9"/>
    </row>
    <row r="4" spans="1:15" ht="56.25" customHeight="1">
      <c r="A4" s="16"/>
      <c r="B4" s="17"/>
      <c r="C4" s="17"/>
      <c r="D4" s="17"/>
      <c r="E4" s="17"/>
      <c r="F4" s="18"/>
      <c r="G4" s="20"/>
      <c r="H4" s="18"/>
      <c r="I4" s="1" t="s">
        <v>44</v>
      </c>
      <c r="J4" s="1" t="s">
        <v>43</v>
      </c>
      <c r="K4" s="7" t="s">
        <v>46</v>
      </c>
      <c r="L4" s="7" t="s">
        <v>41</v>
      </c>
    </row>
    <row r="5" spans="1:15" ht="33" customHeight="1">
      <c r="A5" s="2">
        <v>1</v>
      </c>
      <c r="B5" s="2" t="s">
        <v>8</v>
      </c>
      <c r="C5" s="2" t="s">
        <v>9</v>
      </c>
      <c r="D5" s="2" t="s">
        <v>10</v>
      </c>
      <c r="E5" s="3" t="s">
        <v>11</v>
      </c>
      <c r="F5" s="4">
        <v>5.5</v>
      </c>
      <c r="G5" s="4">
        <v>3.39</v>
      </c>
      <c r="H5" s="4">
        <v>4.21</v>
      </c>
      <c r="I5" s="4">
        <v>3.2</v>
      </c>
      <c r="J5" s="4">
        <f>I5*41.5</f>
        <v>132.80000000000001</v>
      </c>
      <c r="K5" s="4">
        <f>H5/F5</f>
        <v>0.7654545454545455</v>
      </c>
      <c r="L5" s="4">
        <f>H5/G5*1000/1000</f>
        <v>1.2418879056047196</v>
      </c>
      <c r="O5">
        <f>H5/G5</f>
        <v>1.2418879056047196</v>
      </c>
    </row>
    <row r="6" spans="1:15" ht="31.5" customHeight="1">
      <c r="A6" s="2">
        <v>2</v>
      </c>
      <c r="B6" s="2" t="s">
        <v>12</v>
      </c>
      <c r="C6" s="2" t="s">
        <v>13</v>
      </c>
      <c r="D6" s="2" t="s">
        <v>10</v>
      </c>
      <c r="E6" s="3" t="s">
        <v>14</v>
      </c>
      <c r="F6" s="4">
        <v>1.25</v>
      </c>
      <c r="G6" s="4">
        <v>1.44</v>
      </c>
      <c r="H6" s="4">
        <v>2</v>
      </c>
      <c r="I6" s="4">
        <v>2.2000000000000002</v>
      </c>
      <c r="J6" s="4">
        <f>I6*41.5</f>
        <v>91.300000000000011</v>
      </c>
      <c r="K6" s="4">
        <f t="shared" ref="K6:K14" si="0">H6/F6</f>
        <v>1.6</v>
      </c>
      <c r="L6" s="4">
        <f t="shared" ref="L6:L14" si="1">H6/G6*1000/1000</f>
        <v>1.3888888888888888</v>
      </c>
    </row>
    <row r="7" spans="1:15" ht="24" customHeight="1">
      <c r="A7" s="2">
        <v>3</v>
      </c>
      <c r="B7" s="2" t="s">
        <v>29</v>
      </c>
      <c r="C7" s="2" t="s">
        <v>30</v>
      </c>
      <c r="D7" s="2" t="s">
        <v>17</v>
      </c>
      <c r="E7" s="3" t="s">
        <v>31</v>
      </c>
      <c r="F7" s="4">
        <v>1</v>
      </c>
      <c r="G7" s="4">
        <v>0.4</v>
      </c>
      <c r="H7" s="4">
        <v>3.96</v>
      </c>
      <c r="I7" s="4">
        <v>0.5</v>
      </c>
      <c r="J7" s="4">
        <f>I7*41.5</f>
        <v>20.75</v>
      </c>
      <c r="K7" s="4">
        <f t="shared" si="0"/>
        <v>3.96</v>
      </c>
      <c r="L7" s="4">
        <f t="shared" si="1"/>
        <v>9.8999999999999986</v>
      </c>
    </row>
    <row r="8" spans="1:15" ht="34.5" customHeight="1">
      <c r="A8" s="2">
        <v>4</v>
      </c>
      <c r="B8" s="2" t="s">
        <v>47</v>
      </c>
      <c r="C8" s="2" t="s">
        <v>49</v>
      </c>
      <c r="D8" s="2" t="s">
        <v>48</v>
      </c>
      <c r="E8" s="3" t="s">
        <v>14</v>
      </c>
      <c r="F8" s="4">
        <v>9</v>
      </c>
      <c r="G8" s="4">
        <v>1.5</v>
      </c>
      <c r="H8" s="4">
        <v>7.48</v>
      </c>
      <c r="I8" s="4">
        <v>0</v>
      </c>
      <c r="J8" s="4">
        <v>0</v>
      </c>
      <c r="K8" s="4">
        <f t="shared" si="0"/>
        <v>0.83111111111111113</v>
      </c>
      <c r="L8" s="4">
        <f t="shared" si="1"/>
        <v>4.9866666666666672</v>
      </c>
    </row>
    <row r="9" spans="1:15" ht="34.5" customHeight="1">
      <c r="A9" s="2">
        <v>5</v>
      </c>
      <c r="B9" s="2" t="s">
        <v>15</v>
      </c>
      <c r="C9" s="2" t="s">
        <v>16</v>
      </c>
      <c r="D9" s="2" t="s">
        <v>48</v>
      </c>
      <c r="E9" s="3" t="s">
        <v>14</v>
      </c>
      <c r="F9" s="4">
        <v>3.5</v>
      </c>
      <c r="G9" s="4">
        <v>0.8</v>
      </c>
      <c r="H9" s="4">
        <v>2.7</v>
      </c>
      <c r="I9" s="4">
        <v>0</v>
      </c>
      <c r="J9" s="4">
        <v>0</v>
      </c>
      <c r="K9" s="4">
        <f t="shared" si="0"/>
        <v>0.77142857142857146</v>
      </c>
      <c r="L9" s="4">
        <f t="shared" si="1"/>
        <v>3.375</v>
      </c>
    </row>
    <row r="10" spans="1:15" ht="31.5" customHeight="1">
      <c r="A10" s="2">
        <v>6</v>
      </c>
      <c r="B10" s="2" t="s">
        <v>24</v>
      </c>
      <c r="C10" s="2" t="s">
        <v>25</v>
      </c>
      <c r="D10" s="2" t="s">
        <v>48</v>
      </c>
      <c r="E10" s="3" t="s">
        <v>14</v>
      </c>
      <c r="F10" s="4">
        <v>0.5</v>
      </c>
      <c r="G10" s="4">
        <v>0.312</v>
      </c>
      <c r="H10" s="4">
        <v>2.4</v>
      </c>
      <c r="I10" s="4">
        <v>3.3</v>
      </c>
      <c r="J10" s="4">
        <f>I10*41.5</f>
        <v>136.94999999999999</v>
      </c>
      <c r="K10" s="4">
        <f t="shared" si="0"/>
        <v>4.8</v>
      </c>
      <c r="L10" s="4">
        <f t="shared" si="1"/>
        <v>7.6923076923076916</v>
      </c>
    </row>
    <row r="11" spans="1:15" ht="30" customHeight="1">
      <c r="A11" s="2">
        <v>7</v>
      </c>
      <c r="B11" s="2" t="s">
        <v>21</v>
      </c>
      <c r="C11" s="2" t="s">
        <v>22</v>
      </c>
      <c r="D11" s="2" t="s">
        <v>23</v>
      </c>
      <c r="E11" s="3" t="s">
        <v>14</v>
      </c>
      <c r="F11" s="4">
        <v>11.5</v>
      </c>
      <c r="G11" s="4">
        <v>3.3</v>
      </c>
      <c r="H11" s="4">
        <v>18.399999999999999</v>
      </c>
      <c r="I11" s="4">
        <v>0</v>
      </c>
      <c r="J11" s="4">
        <v>0</v>
      </c>
      <c r="K11" s="4">
        <f t="shared" si="0"/>
        <v>1.5999999999999999</v>
      </c>
      <c r="L11" s="4">
        <f t="shared" si="1"/>
        <v>5.5757575757575752</v>
      </c>
    </row>
    <row r="12" spans="1:15" ht="31.5" customHeight="1">
      <c r="A12" s="2">
        <v>8</v>
      </c>
      <c r="B12" s="2" t="s">
        <v>26</v>
      </c>
      <c r="C12" s="2" t="s">
        <v>27</v>
      </c>
      <c r="D12" s="2" t="s">
        <v>28</v>
      </c>
      <c r="E12" s="3" t="s">
        <v>14</v>
      </c>
      <c r="F12" s="4">
        <v>5.2</v>
      </c>
      <c r="G12" s="4">
        <v>1.5</v>
      </c>
      <c r="H12" s="4">
        <v>12.96</v>
      </c>
      <c r="I12" s="4">
        <v>0</v>
      </c>
      <c r="J12" s="4">
        <v>0</v>
      </c>
      <c r="K12" s="4">
        <f t="shared" si="0"/>
        <v>2.4923076923076923</v>
      </c>
      <c r="L12" s="4">
        <f t="shared" si="1"/>
        <v>8.64</v>
      </c>
    </row>
    <row r="13" spans="1:15" ht="30.75" customHeight="1">
      <c r="A13" s="2">
        <v>9</v>
      </c>
      <c r="B13" s="2" t="s">
        <v>32</v>
      </c>
      <c r="C13" s="2" t="s">
        <v>33</v>
      </c>
      <c r="D13" s="2" t="s">
        <v>28</v>
      </c>
      <c r="E13" s="3" t="s">
        <v>34</v>
      </c>
      <c r="F13" s="4">
        <v>1.17</v>
      </c>
      <c r="G13" s="4">
        <v>0.47</v>
      </c>
      <c r="H13" s="4">
        <v>6.49</v>
      </c>
      <c r="I13" s="4">
        <v>3.7</v>
      </c>
      <c r="J13" s="4">
        <f>I13*41.5</f>
        <v>153.55000000000001</v>
      </c>
      <c r="K13" s="4">
        <f t="shared" si="0"/>
        <v>5.5470085470085477</v>
      </c>
      <c r="L13" s="4">
        <f t="shared" si="1"/>
        <v>13.808510638297873</v>
      </c>
    </row>
    <row r="14" spans="1:15" ht="30" customHeight="1">
      <c r="A14" s="2">
        <v>10</v>
      </c>
      <c r="B14" s="2" t="s">
        <v>35</v>
      </c>
      <c r="C14" s="2" t="s">
        <v>36</v>
      </c>
      <c r="D14" s="2" t="s">
        <v>37</v>
      </c>
      <c r="E14" s="3" t="s">
        <v>38</v>
      </c>
      <c r="F14" s="4">
        <v>3</v>
      </c>
      <c r="G14" s="4">
        <v>0.48</v>
      </c>
      <c r="H14" s="4">
        <v>7.78</v>
      </c>
      <c r="I14" s="4">
        <v>0</v>
      </c>
      <c r="J14" s="4">
        <v>0</v>
      </c>
      <c r="K14" s="4">
        <f t="shared" si="0"/>
        <v>2.5933333333333333</v>
      </c>
      <c r="L14" s="4">
        <f t="shared" si="1"/>
        <v>16.208333333333336</v>
      </c>
    </row>
    <row r="15" spans="1:15" ht="53.25" customHeight="1">
      <c r="A15" s="6">
        <v>11</v>
      </c>
      <c r="B15" s="2" t="s">
        <v>18</v>
      </c>
      <c r="C15" s="2" t="s">
        <v>19</v>
      </c>
      <c r="D15" s="2" t="s">
        <v>20</v>
      </c>
      <c r="E15" s="3" t="s">
        <v>39</v>
      </c>
      <c r="F15" s="4">
        <v>40</v>
      </c>
      <c r="G15" s="4">
        <v>5</v>
      </c>
      <c r="H15" s="4">
        <v>19.2</v>
      </c>
      <c r="I15" s="4">
        <v>0</v>
      </c>
      <c r="J15" s="4">
        <v>0</v>
      </c>
      <c r="K15" s="4">
        <v>0.48</v>
      </c>
      <c r="L15" s="4">
        <f>H15/G15*1000/1000</f>
        <v>3.84</v>
      </c>
    </row>
    <row r="16" spans="1:15" ht="28.5" customHeight="1">
      <c r="A16" s="10" t="s">
        <v>51</v>
      </c>
      <c r="B16" s="11"/>
      <c r="C16" s="11"/>
      <c r="D16" s="11"/>
      <c r="E16" s="12"/>
      <c r="F16" s="5">
        <f>SUM(F5:F15)</f>
        <v>81.62</v>
      </c>
      <c r="G16" s="5">
        <f>SUM(G5:G15)</f>
        <v>18.591999999999999</v>
      </c>
      <c r="H16" s="5">
        <f>SUM(H5:H15)</f>
        <v>87.58</v>
      </c>
      <c r="I16" s="5">
        <f>SUM(I5:I15)</f>
        <v>12.899999999999999</v>
      </c>
      <c r="J16" s="5">
        <f>SUM(J5:J15)</f>
        <v>535.35</v>
      </c>
      <c r="K16" s="5">
        <f>H16/F16</f>
        <v>1.0730213183043371</v>
      </c>
      <c r="L16" s="5">
        <f>H16/G16*1000/1000</f>
        <v>4.7106282271944924</v>
      </c>
    </row>
  </sheetData>
  <mergeCells count="13">
    <mergeCell ref="I3:J3"/>
    <mergeCell ref="K3:L3"/>
    <mergeCell ref="A16:E16"/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" right="0" top="0" bottom="0" header="0.31496062992125984" footer="0.31496062992125984"/>
  <pageSetup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S&amp;M Reservoirs 11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</dc:creator>
  <cp:lastModifiedBy>User</cp:lastModifiedBy>
  <cp:lastPrinted>2019-04-22T10:21:08Z</cp:lastPrinted>
  <dcterms:created xsi:type="dcterms:W3CDTF">2017-08-23T11:43:44Z</dcterms:created>
  <dcterms:modified xsi:type="dcterms:W3CDTF">2019-04-22T10:21:11Z</dcterms:modified>
</cp:coreProperties>
</file>